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621 25 01\Compras e Portal FDE\"/>
    </mc:Choice>
  </mc:AlternateContent>
  <xr:revisionPtr revIDLastSave="0" documentId="13_ncr:1_{EF2E989A-71D1-4F2B-B190-7E8E7AB8394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2" l="1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1" i="2" l="1"/>
  <c r="G5" i="1"/>
  <c r="G84" i="1" s="1"/>
</calcChain>
</file>

<file path=xl/sharedStrings.xml><?xml version="1.0" encoding="utf-8"?>
<sst xmlns="http://schemas.openxmlformats.org/spreadsheetml/2006/main" count="429" uniqueCount="274">
  <si>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</si>
  <si>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</si>
  <si>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</si>
  <si>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</si>
  <si>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</si>
  <si>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</si>
  <si>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</si>
  <si>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</si>
  <si>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</si>
  <si>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- 69/01621/25/01 - SEI - FDE-SEI - 229.00000624/2026-63 - SIASG - 90419</t>
  </si>
  <si>
    <t>DATA BASE: - OUTUBRO/2025</t>
  </si>
  <si>
    <t xml:space="preserve">EE CEL SILVESTRE DE LIMA  - BARRETOS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</si>
  <si>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</si>
  <si>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</si>
  <si>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</si>
  <si>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</si>
  <si>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</si>
  <si>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</si>
  <si>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</si>
  <si>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</si>
  <si>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</si>
  <si>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</si>
  <si>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</si>
  <si>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</si>
  <si>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</si>
  <si>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</si>
  <si>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</si>
  <si>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</si>
  <si>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</si>
  <si>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</si>
  <si>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</si>
  <si>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</si>
  <si>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</si>
  <si>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02.02.108</t>
  </si>
  <si>
    <t xml:space="preserve">ESTACA PRE-MOLDADA CONCRETO SECÃO DE 290 A 429 CM2  CRAVADA  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</si>
  <si>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</si>
  <si>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</si>
  <si>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</si>
  <si>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</si>
  <si>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</si>
  <si>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</si>
  <si>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</si>
  <si>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</si>
  <si>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</si>
  <si>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</si>
  <si>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</si>
  <si>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</si>
  <si>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</si>
  <si>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</si>
  <si>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</si>
  <si>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</si>
  <si>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</si>
  <si>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</si>
  <si>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</si>
  <si>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</si>
  <si>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</si>
  <si>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</si>
  <si>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</si>
  <si>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</si>
  <si>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</si>
  <si>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</si>
  <si>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</si>
  <si>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</si>
  <si>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</si>
  <si>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</si>
  <si>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</si>
  <si>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</si>
  <si>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</si>
  <si>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</si>
  <si>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</si>
  <si>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</si>
  <si>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</si>
  <si>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</si>
  <si>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</si>
  <si>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</si>
  <si>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</si>
  <si>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</si>
  <si>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</si>
  <si>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</si>
  <si>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</si>
  <si>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</si>
  <si>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</si>
  <si>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</si>
  <si>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</si>
  <si>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</si>
  <si>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</si>
  <si>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</si>
  <si>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</si>
  <si>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</si>
  <si>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</si>
  <si>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</si>
  <si>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</si>
  <si>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</si>
  <si>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</si>
  <si>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</si>
  <si>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</si>
  <si>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</si>
  <si>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</si>
  <si>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</si>
  <si>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</si>
  <si>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</si>
  <si>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</si>
  <si>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</si>
  <si>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</si>
  <si>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</si>
  <si>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</si>
  <si>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</si>
  <si>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</si>
  <si>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</si>
  <si>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</si>
  <si>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</si>
  <si>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</si>
  <si>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</si>
  <si>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</si>
  <si>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</si>
  <si>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</si>
  <si>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</si>
  <si>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</si>
  <si>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</si>
  <si>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</si>
  <si>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</si>
  <si>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</si>
  <si>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</si>
  <si>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</si>
  <si>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</si>
  <si>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</si>
  <si>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</si>
  <si>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</si>
  <si>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</si>
  <si>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</si>
  <si>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</si>
  <si>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</si>
  <si>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</si>
  <si>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</si>
  <si>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</si>
  <si>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</si>
  <si>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</si>
  <si>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</si>
  <si>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</si>
  <si>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</si>
  <si>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</si>
  <si>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</si>
  <si>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</si>
  <si>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</si>
  <si>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</si>
  <si>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</si>
  <si>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</si>
  <si>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</si>
  <si>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</si>
  <si>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</si>
  <si>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</si>
  <si>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</si>
  <si>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</si>
  <si>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</si>
  <si>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</si>
  <si>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</si>
  <si>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</si>
  <si>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</si>
  <si>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</si>
  <si>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</si>
  <si>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</si>
  <si>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</si>
  <si>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</si>
  <si>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</si>
  <si>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</si>
  <si>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</si>
  <si>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</si>
  <si>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</si>
  <si>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</si>
  <si>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</si>
  <si>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</si>
  <si>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</si>
  <si>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</si>
  <si>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</si>
  <si>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</si>
  <si>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</si>
  <si>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</si>
  <si>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01.10.001</t>
  </si>
  <si>
    <t>GABARITO DE MADEIRA ESQUADRADO E NIVELADO PARA LOCAÇÃO DE OBRA</t>
  </si>
  <si>
    <t>02.50.001</t>
  </si>
  <si>
    <t>DEMOLIÇÃO DE CONCRETO SIMPLES (MANUAL)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</si>
  <si>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</si>
  <si>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</si>
  <si>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</si>
  <si>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</si>
  <si>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</si>
  <si>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</si>
  <si>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06.02.016</t>
  </si>
  <si>
    <t>PF-16 PORTA EM CHAPA DE FERRO (L=92 CM)</t>
  </si>
  <si>
    <t>06.60.001</t>
  </si>
  <si>
    <t>RETIRADA DE ESQUADRIAS METÁLICAS</t>
  </si>
  <si>
    <t>07.04.101</t>
  </si>
  <si>
    <t>RUFO LISO DE AÇO GALVALUME ACABAMENTO NATURAL E=0,65MM CORTE ATE 400MM</t>
  </si>
  <si>
    <t>07.04.112</t>
  </si>
  <si>
    <t>RUFO DENTADO AÇO GALVALUME ACABAMENTO NATURAL E=0,65MM CORTE ATE 300MM</t>
  </si>
  <si>
    <t>08.11.005</t>
  </si>
  <si>
    <t>TUBO DE FERRO FUNDIDO DN 150MM (6) - INCLUSIVE CONEXOES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</si>
  <si>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</si>
  <si>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</si>
  <si>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</si>
  <si>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</si>
  <si>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08.12.017</t>
  </si>
  <si>
    <t>CALHA OU AGUA FURTADA EM CHAPA GALV. N 24 - CORTE 1,00M</t>
  </si>
  <si>
    <t>08.12.034</t>
  </si>
  <si>
    <t>RUFO EM CHAPA GALVANIZADA N 24 - CORTE 0,50 M</t>
  </si>
  <si>
    <t>09.05.005</t>
  </si>
  <si>
    <t>ELETROD ACO GALV QUENTE (NBR 5624) 40 MM (1 1/2) - INCL CONEXOES</t>
  </si>
  <si>
    <t>09.05.016</t>
  </si>
  <si>
    <t>ELETRODUTO DE PVC RIGIDO ROSCAVEL DE 50MM - INCL CONEXOES</t>
  </si>
  <si>
    <t>09.05.051</t>
  </si>
  <si>
    <t>QUADRO DISTRIBUICAO, DISJ. GERAL 80A P/ 22 A 26 DISJS.</t>
  </si>
  <si>
    <t>09.05.075</t>
  </si>
  <si>
    <t>DISJUNTOR TRIPOLAR TERMOMAGNETICO 3X60A A 3X100A</t>
  </si>
  <si>
    <t>09.06.025</t>
  </si>
  <si>
    <t>CAIXA DE PASSAGEM EM ALVENARIA DE 0,40X0,40X0,40 M</t>
  </si>
  <si>
    <t>09.07.005</t>
  </si>
  <si>
    <t>FIO DE 4,00 MM2 750V (ISOLAÇAO NAO HALOGENADO)</t>
  </si>
  <si>
    <t>09.07.013</t>
  </si>
  <si>
    <t>CABO DE 25 MM2 750V (ISOLAÇAO NAO HALOGENADO)</t>
  </si>
  <si>
    <t>09.11.043</t>
  </si>
  <si>
    <t xml:space="preserve">IL-101 PROJETOR LED &lt;=100W  L235 x H260 MM C/DIFUSOR DE VIDRO TEMPERADO.      </t>
  </si>
  <si>
    <t>09.85.062</t>
  </si>
  <si>
    <t>CONDULETE DE 1 1/2</t>
  </si>
  <si>
    <t>15.03.035</t>
  </si>
  <si>
    <t>FUNDO ANTI-OXIDANTE EM ESQUADRIAS</t>
  </si>
  <si>
    <t>15.03.061</t>
  </si>
  <si>
    <t>FACE INTERNA DE CALHAS COM TINTA BETUMINOSA</t>
  </si>
  <si>
    <t>15.03.062</t>
  </si>
  <si>
    <t>FACE APARENTE DE RUFOS/RINCOES COM TINTA BETUMINOSA</t>
  </si>
  <si>
    <t>15.03.078</t>
  </si>
  <si>
    <t xml:space="preserve">PINTURA DUAS DEMÃOS ESMALTE FACE APARENTE DE TUBULAÇÃO Ø 6   				  				  </t>
  </si>
  <si>
    <t>16.01.064</t>
  </si>
  <si>
    <t>PT-29 PORTAO DE TELA PARA QUADRA</t>
  </si>
  <si>
    <t>16.01.088</t>
  </si>
  <si>
    <t>PT-41 PORTAO EM CHAPA DE ACO (300X235CM)</t>
  </si>
  <si>
    <t>16.01.090</t>
  </si>
  <si>
    <t xml:space="preserve">FE-01  FECHAMENTO PARA SETORIZAÇAO 120&lt;H&lt;200 CM  (ALAMBRADO)  </t>
  </si>
  <si>
    <t>16.01.091</t>
  </si>
  <si>
    <t xml:space="preserve">FE-02  FECHAMENTO PARA SETORIZAÇAO (GRADIL ELETROFUNDIDO)   </t>
  </si>
  <si>
    <t>16.02.066</t>
  </si>
  <si>
    <t>PISO DE CONCRETO ARMADO Fck 25MPa DESEMPENAMENTO MECÂNICO  E=10CM</t>
  </si>
  <si>
    <t>16.02.071</t>
  </si>
  <si>
    <t>16.06.046</t>
  </si>
  <si>
    <t xml:space="preserve">LOCAÇÃO MENSAL DE CONTAINER 6,00M COM JANELAS DE VENTILAÇÃO.			  </t>
  </si>
  <si>
    <t>16.06.066</t>
  </si>
  <si>
    <t>ANDAIME - TORRE - ALUGUEL MENSAL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</si>
  <si>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</si>
  <si>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</si>
  <si>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</si>
  <si>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</si>
  <si>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</si>
  <si>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</si>
  <si>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</si>
  <si>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</si>
  <si>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</si>
  <si>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</si>
  <si>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16.14.034</t>
  </si>
  <si>
    <t>CONCRETO DOSADO E LANCADO FCK= 20 M PA</t>
  </si>
  <si>
    <t>16.15.004</t>
  </si>
  <si>
    <t>VERGA / CINTA EM BLOCO DE CONCRETO CANALETA 19X19X39 CM</t>
  </si>
  <si>
    <t>16.15.006</t>
  </si>
  <si>
    <t xml:space="preserve">ALVENARIA AUTO PORTANTE BLOCO DE CONCRETO ESTRUTURAL DE 19X19X39 CM CLASSE A  </t>
  </si>
  <si>
    <t>16.15.030</t>
  </si>
  <si>
    <t>IMPERM COM TINTA BETUMINOSA / COM REG. EM ARGAMASSA CIM AREIA 1:3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</si>
  <si>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</si>
  <si>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</si>
  <si>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</si>
  <si>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</si>
  <si>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16.80.019</t>
  </si>
  <si>
    <t>PISO DE CONCRETO FCK=25MPA E=8CM DESEMPENAMENTO MECÂNICO</t>
  </si>
  <si>
    <t>16.80.097</t>
  </si>
  <si>
    <t>CAÇAMBA DE 4M3 PARA RETIRADA DE ENTULHO</t>
  </si>
  <si>
    <t>16.80.112</t>
  </si>
  <si>
    <t xml:space="preserve">LIMPEZA DE PISO CERAMICO /  PORCELANATO COM DETERGENTE NEUTRO E ESCOVAÇAO MANUAL.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</si>
</sst>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4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188.2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33.83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41.48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41.48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27.38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1.1299999999999999</v>
      </c>
      <c r="E11" s="10">
        <v>101.63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10</v>
      </c>
      <c r="E12" s="10">
        <v>773.6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1</v>
      </c>
      <c r="E13" s="10">
        <v>9049.76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185</v>
      </c>
      <c r="E14" s="10">
        <v>184.71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62.16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40</v>
      </c>
      <c r="D16" s="10">
        <v>400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40</v>
      </c>
      <c r="D17" s="10">
        <v>64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5.83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15.12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53.26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108.6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39</v>
      </c>
      <c r="C22" s="9" t="s">
        <v>40</v>
      </c>
      <c r="D22" s="10">
        <v>814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40</v>
      </c>
      <c r="D23" s="10">
        <v>88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7.6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124.24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0.97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40</v>
      </c>
      <c r="D27" s="10">
        <v>39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30</v>
      </c>
      <c r="D28" s="10">
        <v>2</v>
      </c>
      <c r="E28" s="10">
        <v>2935.56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30</v>
      </c>
      <c r="D29" s="10">
        <v>8</v>
      </c>
      <c r="E29" s="10">
        <v>4714.59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4.24</v>
      </c>
      <c r="E30" s="10">
        <v>648.76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40</v>
      </c>
      <c r="D31" s="10">
        <v>1882</v>
      </c>
      <c r="E31" s="10">
        <v>32.42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207.02</v>
      </c>
      <c r="E32" s="10">
        <v>399.05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35</v>
      </c>
      <c r="D33" s="10">
        <v>16.8</v>
      </c>
      <c r="E33" s="10">
        <v>163.95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30</v>
      </c>
      <c r="D34" s="10">
        <v>1</v>
      </c>
      <c r="E34" s="10">
        <v>722.32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30</v>
      </c>
      <c r="D35" s="10">
        <v>3</v>
      </c>
      <c r="E35" s="10">
        <v>108.48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30</v>
      </c>
      <c r="D36" s="10">
        <v>2</v>
      </c>
      <c r="E36" s="10">
        <v>32.82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30</v>
      </c>
      <c r="D37" s="10">
        <v>1</v>
      </c>
      <c r="E37" s="10">
        <v>145.49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30</v>
      </c>
      <c r="D38" s="10">
        <v>4</v>
      </c>
      <c r="E38" s="10">
        <v>30.93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30</v>
      </c>
      <c r="D39" s="10">
        <v>2</v>
      </c>
      <c r="E39" s="10">
        <v>404.99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30</v>
      </c>
      <c r="D40" s="10">
        <v>12</v>
      </c>
      <c r="E40" s="10">
        <v>221.09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30</v>
      </c>
      <c r="D41" s="10">
        <v>4</v>
      </c>
      <c r="E41" s="10">
        <v>332.25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30</v>
      </c>
      <c r="D42" s="10">
        <v>8</v>
      </c>
      <c r="E42" s="10">
        <v>260.33999999999997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30</v>
      </c>
      <c r="D43" s="10">
        <v>12</v>
      </c>
      <c r="E43" s="10">
        <v>586.91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30</v>
      </c>
      <c r="D44" s="10">
        <v>2</v>
      </c>
      <c r="E44" s="10">
        <v>79.540000000000006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30</v>
      </c>
      <c r="D45" s="10">
        <v>16</v>
      </c>
      <c r="E45" s="10">
        <v>163.07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30</v>
      </c>
      <c r="D46" s="10">
        <v>2</v>
      </c>
      <c r="E46" s="10">
        <v>63.09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14</v>
      </c>
      <c r="D47" s="10">
        <v>103.68</v>
      </c>
      <c r="E47" s="10">
        <v>328.97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14</v>
      </c>
      <c r="D48" s="10">
        <v>148.38</v>
      </c>
      <c r="E48" s="10">
        <v>45.53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135.24</v>
      </c>
      <c r="E49" s="10">
        <v>53.61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99.42</v>
      </c>
      <c r="E50" s="10">
        <v>56.11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21</v>
      </c>
      <c r="C51" s="9" t="s">
        <v>14</v>
      </c>
      <c r="D51" s="10">
        <v>125.34</v>
      </c>
      <c r="E51" s="10">
        <v>14.46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14</v>
      </c>
      <c r="D52" s="10">
        <v>99.42</v>
      </c>
      <c r="E52" s="10">
        <v>43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14</v>
      </c>
      <c r="D53" s="10">
        <v>25.92</v>
      </c>
      <c r="E53" s="10">
        <v>242.51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99.42</v>
      </c>
      <c r="E54" s="10">
        <v>236.94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35</v>
      </c>
      <c r="D55" s="10">
        <v>12.4</v>
      </c>
      <c r="E55" s="10">
        <v>33.76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35</v>
      </c>
      <c r="D56" s="10">
        <v>54.4</v>
      </c>
      <c r="E56" s="10">
        <v>29.26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35</v>
      </c>
      <c r="D57" s="10">
        <v>2</v>
      </c>
      <c r="E57" s="10">
        <v>145.15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35</v>
      </c>
      <c r="D58" s="10">
        <v>13.6</v>
      </c>
      <c r="E58" s="10">
        <v>119.43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22.32</v>
      </c>
      <c r="E59" s="10">
        <v>153.32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84.75</v>
      </c>
      <c r="E60" s="10">
        <v>25.68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11.58</v>
      </c>
      <c r="E61" s="10">
        <v>83.65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22.32</v>
      </c>
      <c r="E62" s="10">
        <v>45.37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37.68</v>
      </c>
      <c r="E63" s="10">
        <v>52.23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37.68</v>
      </c>
      <c r="E64" s="10">
        <v>33.25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50.4</v>
      </c>
      <c r="E65" s="10">
        <v>9.33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50.4</v>
      </c>
      <c r="E66" s="10">
        <v>40.97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50.4</v>
      </c>
      <c r="E67" s="10">
        <v>83.32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35</v>
      </c>
      <c r="D68" s="10">
        <v>33.200000000000003</v>
      </c>
      <c r="E68" s="10">
        <v>219.41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35</v>
      </c>
      <c r="D69" s="10">
        <v>33.200000000000003</v>
      </c>
      <c r="E69" s="10">
        <v>235.97</v>
      </c>
      <c r="F69" s="21"/>
      <c r="G69" s="17">
        <f t="shared" ref="G69:G83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30</v>
      </c>
      <c r="D70" s="10">
        <v>1</v>
      </c>
      <c r="E70" s="10">
        <v>7097.72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38.880000000000003</v>
      </c>
      <c r="E71" s="10">
        <v>534.88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35</v>
      </c>
      <c r="D72" s="10">
        <v>38.49</v>
      </c>
      <c r="E72" s="10">
        <v>131.25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16</v>
      </c>
      <c r="E73" s="10">
        <v>5.25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8</v>
      </c>
      <c r="E74" s="10">
        <v>533.98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30</v>
      </c>
      <c r="D75" s="10">
        <v>16</v>
      </c>
      <c r="E75" s="10">
        <v>12.5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30</v>
      </c>
      <c r="D76" s="10">
        <v>6</v>
      </c>
      <c r="E76" s="10">
        <v>6.25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30</v>
      </c>
      <c r="D77" s="10">
        <v>2</v>
      </c>
      <c r="E77" s="10">
        <v>62.5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30</v>
      </c>
      <c r="D78" s="10">
        <v>2</v>
      </c>
      <c r="E78" s="10">
        <v>15.62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129.6</v>
      </c>
      <c r="E79" s="10">
        <v>19.22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30</v>
      </c>
      <c r="D80" s="10">
        <v>2</v>
      </c>
      <c r="E80" s="10">
        <v>120.8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30</v>
      </c>
      <c r="D81" s="10">
        <v>2</v>
      </c>
      <c r="E81" s="10">
        <v>123.97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30</v>
      </c>
      <c r="D82" s="10">
        <v>2</v>
      </c>
      <c r="E82" s="10">
        <v>254.78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30</v>
      </c>
      <c r="D83" s="10">
        <v>1</v>
      </c>
      <c r="E83" s="10">
        <v>579.48</v>
      </c>
      <c r="F83" s="21"/>
      <c r="G83" s="17">
        <f t="shared" si="1"/>
        <v>0</v>
      </c>
    </row>
    <row r="84" spans="1:7" x14ac:dyDescent="0.25">
      <c r="A84" s="7"/>
      <c r="B84" s="8"/>
      <c r="C84" s="9"/>
      <c r="D84" s="10"/>
      <c r="E84" s="10"/>
      <c r="F84" s="11" t="s">
        <v>8</v>
      </c>
      <c r="G84" s="12">
        <f>SUM(G5:G83)</f>
        <v>0</v>
      </c>
    </row>
  </sheetData>
  <sheetProtection algorithmName="SHA-512" hashValue="af+INXvfqMLqA9ilZiDuBqc+el3ztEYtm0rKfSk0VTqP2xvasM43H8n26WYI9cvFmFe/E3VdhBD03P0heY8Srg==" saltValue="O8rvdg2dZBYPfyHPjAKq+w==" spinCount="100000" sheet="1" objects="1" scenarios="1"/>
  <conditionalFormatting sqref="F5:F8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1"/>
  <sheetViews>
    <sheetView tabSelected="1" topLeftCell="A25" workbookViewId="0">
      <selection activeCell="B61" sqref="B6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172</v>
      </c>
      <c r="B5" s="14" t="s">
        <v>173</v>
      </c>
      <c r="C5" s="15" t="s">
        <v>17</v>
      </c>
      <c r="D5" s="16">
        <v>62.5</v>
      </c>
      <c r="E5" s="16">
        <v>61.22</v>
      </c>
      <c r="F5" s="21"/>
      <c r="G5" s="17">
        <f t="shared" ref="G5:G60" si="0">TRUNC(F5*D5,2)</f>
        <v>0</v>
      </c>
    </row>
    <row r="6" spans="1:7" x14ac:dyDescent="0.25">
      <c r="A6" s="7" t="s">
        <v>174</v>
      </c>
      <c r="B6" s="8" t="s">
        <v>175</v>
      </c>
      <c r="C6" s="9" t="s">
        <v>176</v>
      </c>
      <c r="D6" s="10">
        <v>375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177</v>
      </c>
      <c r="B7" s="8" t="s">
        <v>178</v>
      </c>
      <c r="C7" s="9" t="s">
        <v>35</v>
      </c>
      <c r="D7" s="10">
        <v>80</v>
      </c>
      <c r="E7" s="10">
        <v>33.53</v>
      </c>
      <c r="F7" s="21"/>
      <c r="G7" s="17">
        <f t="shared" si="0"/>
        <v>0</v>
      </c>
    </row>
    <row r="8" spans="1:7" x14ac:dyDescent="0.25">
      <c r="A8" s="7" t="s">
        <v>179</v>
      </c>
      <c r="B8" s="8" t="s">
        <v>180</v>
      </c>
      <c r="C8" s="9" t="s">
        <v>17</v>
      </c>
      <c r="D8" s="10">
        <v>3</v>
      </c>
      <c r="E8" s="10">
        <v>302.16000000000003</v>
      </c>
      <c r="F8" s="21"/>
      <c r="G8" s="17">
        <f t="shared" si="0"/>
        <v>0</v>
      </c>
    </row>
    <row r="9" spans="1:7" x14ac:dyDescent="0.25">
      <c r="A9" s="7" t="s">
        <v>181</v>
      </c>
      <c r="B9" s="8" t="s">
        <v>182</v>
      </c>
      <c r="C9" s="9" t="s">
        <v>17</v>
      </c>
      <c r="D9" s="10">
        <v>5</v>
      </c>
      <c r="E9" s="10">
        <v>549.39</v>
      </c>
      <c r="F9" s="21"/>
      <c r="G9" s="17">
        <f t="shared" si="0"/>
        <v>0</v>
      </c>
    </row>
    <row r="10" spans="1:7" x14ac:dyDescent="0.25">
      <c r="A10" s="7" t="s">
        <v>183</v>
      </c>
      <c r="B10" s="8" t="s">
        <v>184</v>
      </c>
      <c r="C10" s="9" t="s">
        <v>35</v>
      </c>
      <c r="D10" s="10">
        <v>196</v>
      </c>
      <c r="E10" s="10">
        <v>56.48</v>
      </c>
      <c r="F10" s="21"/>
      <c r="G10" s="17">
        <f t="shared" si="0"/>
        <v>0</v>
      </c>
    </row>
    <row r="11" spans="1:7" x14ac:dyDescent="0.25">
      <c r="A11" s="7" t="s">
        <v>185</v>
      </c>
      <c r="B11" s="8" t="s">
        <v>186</v>
      </c>
      <c r="C11" s="9" t="s">
        <v>17</v>
      </c>
      <c r="D11" s="10">
        <v>1</v>
      </c>
      <c r="E11" s="10">
        <v>127.13</v>
      </c>
      <c r="F11" s="21"/>
      <c r="G11" s="17">
        <f t="shared" si="0"/>
        <v>0</v>
      </c>
    </row>
    <row r="12" spans="1:7" x14ac:dyDescent="0.25">
      <c r="A12" s="7" t="s">
        <v>187</v>
      </c>
      <c r="B12" s="8" t="s">
        <v>188</v>
      </c>
      <c r="C12" s="9" t="s">
        <v>30</v>
      </c>
      <c r="D12" s="10">
        <v>2</v>
      </c>
      <c r="E12" s="10">
        <v>5457.34</v>
      </c>
      <c r="F12" s="21"/>
      <c r="G12" s="17">
        <f t="shared" si="0"/>
        <v>0</v>
      </c>
    </row>
    <row r="13" spans="1:7" x14ac:dyDescent="0.25">
      <c r="A13" s="7" t="s">
        <v>189</v>
      </c>
      <c r="B13" s="8" t="s">
        <v>190</v>
      </c>
      <c r="C13" s="9" t="s">
        <v>14</v>
      </c>
      <c r="D13" s="10">
        <v>50</v>
      </c>
      <c r="E13" s="10">
        <v>42.54</v>
      </c>
      <c r="F13" s="21"/>
      <c r="G13" s="17">
        <f t="shared" si="0"/>
        <v>0</v>
      </c>
    </row>
    <row r="14" spans="1:7" x14ac:dyDescent="0.25">
      <c r="A14" s="7" t="s">
        <v>191</v>
      </c>
      <c r="B14" s="8" t="s">
        <v>192</v>
      </c>
      <c r="C14" s="9" t="s">
        <v>35</v>
      </c>
      <c r="D14" s="10">
        <v>40</v>
      </c>
      <c r="E14" s="10">
        <v>76.03</v>
      </c>
      <c r="F14" s="21"/>
      <c r="G14" s="17">
        <f t="shared" si="0"/>
        <v>0</v>
      </c>
    </row>
    <row r="15" spans="1:7" x14ac:dyDescent="0.25">
      <c r="A15" s="7" t="s">
        <v>193</v>
      </c>
      <c r="B15" s="8" t="s">
        <v>194</v>
      </c>
      <c r="C15" s="9" t="s">
        <v>35</v>
      </c>
      <c r="D15" s="10">
        <v>32</v>
      </c>
      <c r="E15" s="10">
        <v>68.760000000000005</v>
      </c>
      <c r="F15" s="21"/>
      <c r="G15" s="17">
        <f t="shared" si="0"/>
        <v>0</v>
      </c>
    </row>
    <row r="16" spans="1:7" x14ac:dyDescent="0.25">
      <c r="A16" s="7" t="s">
        <v>195</v>
      </c>
      <c r="B16" s="8" t="s">
        <v>196</v>
      </c>
      <c r="C16" s="9" t="s">
        <v>35</v>
      </c>
      <c r="D16" s="10">
        <v>21</v>
      </c>
      <c r="E16" s="10">
        <v>634.33000000000004</v>
      </c>
      <c r="F16" s="21"/>
      <c r="G16" s="17">
        <f t="shared" si="0"/>
        <v>0</v>
      </c>
    </row>
    <row r="17" spans="1:7" x14ac:dyDescent="0.25">
      <c r="A17" s="7" t="s">
        <v>197</v>
      </c>
      <c r="B17" s="8" t="s">
        <v>198</v>
      </c>
      <c r="C17" s="9" t="s">
        <v>35</v>
      </c>
      <c r="D17" s="10">
        <v>12</v>
      </c>
      <c r="E17" s="10">
        <v>119.01</v>
      </c>
      <c r="F17" s="21"/>
      <c r="G17" s="17">
        <f t="shared" si="0"/>
        <v>0</v>
      </c>
    </row>
    <row r="18" spans="1:7" x14ac:dyDescent="0.25">
      <c r="A18" s="7" t="s">
        <v>199</v>
      </c>
      <c r="B18" s="8" t="s">
        <v>200</v>
      </c>
      <c r="C18" s="9" t="s">
        <v>35</v>
      </c>
      <c r="D18" s="10">
        <v>50</v>
      </c>
      <c r="E18" s="10">
        <v>186.98</v>
      </c>
      <c r="F18" s="21"/>
      <c r="G18" s="17">
        <f t="shared" si="0"/>
        <v>0</v>
      </c>
    </row>
    <row r="19" spans="1:7" x14ac:dyDescent="0.25">
      <c r="A19" s="7" t="s">
        <v>201</v>
      </c>
      <c r="B19" s="8" t="s">
        <v>202</v>
      </c>
      <c r="C19" s="9" t="s">
        <v>35</v>
      </c>
      <c r="D19" s="10">
        <v>16</v>
      </c>
      <c r="E19" s="10">
        <v>292.13</v>
      </c>
      <c r="F19" s="21"/>
      <c r="G19" s="17">
        <f t="shared" si="0"/>
        <v>0</v>
      </c>
    </row>
    <row r="20" spans="1:7" x14ac:dyDescent="0.25">
      <c r="A20" s="7" t="s">
        <v>203</v>
      </c>
      <c r="B20" s="8" t="s">
        <v>204</v>
      </c>
      <c r="C20" s="9" t="s">
        <v>35</v>
      </c>
      <c r="D20" s="10">
        <v>7</v>
      </c>
      <c r="E20" s="10">
        <v>127.44</v>
      </c>
      <c r="F20" s="21"/>
      <c r="G20" s="17">
        <f t="shared" si="0"/>
        <v>0</v>
      </c>
    </row>
    <row r="21" spans="1:7" x14ac:dyDescent="0.25">
      <c r="A21" s="7" t="s">
        <v>205</v>
      </c>
      <c r="B21" s="8" t="s">
        <v>206</v>
      </c>
      <c r="C21" s="9" t="s">
        <v>35</v>
      </c>
      <c r="D21" s="10">
        <v>30</v>
      </c>
      <c r="E21" s="10">
        <v>116.53</v>
      </c>
      <c r="F21" s="21"/>
      <c r="G21" s="17">
        <f t="shared" si="0"/>
        <v>0</v>
      </c>
    </row>
    <row r="22" spans="1:7" x14ac:dyDescent="0.25">
      <c r="A22" s="7" t="s">
        <v>207</v>
      </c>
      <c r="B22" s="8" t="s">
        <v>208</v>
      </c>
      <c r="C22" s="9" t="s">
        <v>35</v>
      </c>
      <c r="D22" s="10">
        <v>50</v>
      </c>
      <c r="E22" s="10">
        <v>77.64</v>
      </c>
      <c r="F22" s="21"/>
      <c r="G22" s="17">
        <f t="shared" si="0"/>
        <v>0</v>
      </c>
    </row>
    <row r="23" spans="1:7" x14ac:dyDescent="0.25">
      <c r="A23" s="7" t="s">
        <v>209</v>
      </c>
      <c r="B23" s="8" t="s">
        <v>210</v>
      </c>
      <c r="C23" s="9" t="s">
        <v>30</v>
      </c>
      <c r="D23" s="10">
        <v>1</v>
      </c>
      <c r="E23" s="10">
        <v>816</v>
      </c>
      <c r="F23" s="21"/>
      <c r="G23" s="17">
        <f t="shared" si="0"/>
        <v>0</v>
      </c>
    </row>
    <row r="24" spans="1:7" x14ac:dyDescent="0.25">
      <c r="A24" s="7" t="s">
        <v>75</v>
      </c>
      <c r="B24" s="8" t="s">
        <v>76</v>
      </c>
      <c r="C24" s="9" t="s">
        <v>30</v>
      </c>
      <c r="D24" s="10">
        <v>12</v>
      </c>
      <c r="E24" s="10">
        <v>108.48</v>
      </c>
      <c r="F24" s="21"/>
      <c r="G24" s="17">
        <f t="shared" si="0"/>
        <v>0</v>
      </c>
    </row>
    <row r="25" spans="1:7" x14ac:dyDescent="0.25">
      <c r="A25" s="7" t="s">
        <v>77</v>
      </c>
      <c r="B25" s="8" t="s">
        <v>78</v>
      </c>
      <c r="C25" s="9" t="s">
        <v>30</v>
      </c>
      <c r="D25" s="10">
        <v>6</v>
      </c>
      <c r="E25" s="10">
        <v>32.82</v>
      </c>
      <c r="F25" s="21"/>
      <c r="G25" s="17">
        <f t="shared" si="0"/>
        <v>0</v>
      </c>
    </row>
    <row r="26" spans="1:7" x14ac:dyDescent="0.25">
      <c r="A26" s="7" t="s">
        <v>211</v>
      </c>
      <c r="B26" s="8" t="s">
        <v>212</v>
      </c>
      <c r="C26" s="9" t="s">
        <v>30</v>
      </c>
      <c r="D26" s="10">
        <v>1</v>
      </c>
      <c r="E26" s="10">
        <v>180.26</v>
      </c>
      <c r="F26" s="21"/>
      <c r="G26" s="17">
        <f t="shared" si="0"/>
        <v>0</v>
      </c>
    </row>
    <row r="27" spans="1:7" x14ac:dyDescent="0.25">
      <c r="A27" s="7" t="s">
        <v>213</v>
      </c>
      <c r="B27" s="8" t="s">
        <v>214</v>
      </c>
      <c r="C27" s="9" t="s">
        <v>30</v>
      </c>
      <c r="D27" s="10">
        <v>2</v>
      </c>
      <c r="E27" s="10">
        <v>300.54000000000002</v>
      </c>
      <c r="F27" s="21"/>
      <c r="G27" s="17">
        <f t="shared" si="0"/>
        <v>0</v>
      </c>
    </row>
    <row r="28" spans="1:7" x14ac:dyDescent="0.25">
      <c r="A28" s="7" t="s">
        <v>215</v>
      </c>
      <c r="B28" s="8" t="s">
        <v>216</v>
      </c>
      <c r="C28" s="9" t="s">
        <v>35</v>
      </c>
      <c r="D28" s="10">
        <v>400</v>
      </c>
      <c r="E28" s="10">
        <v>7.4</v>
      </c>
      <c r="F28" s="21"/>
      <c r="G28" s="17">
        <f t="shared" si="0"/>
        <v>0</v>
      </c>
    </row>
    <row r="29" spans="1:7" x14ac:dyDescent="0.25">
      <c r="A29" s="7" t="s">
        <v>217</v>
      </c>
      <c r="B29" s="8" t="s">
        <v>218</v>
      </c>
      <c r="C29" s="9" t="s">
        <v>35</v>
      </c>
      <c r="D29" s="10">
        <v>450</v>
      </c>
      <c r="E29" s="10">
        <v>43.98</v>
      </c>
      <c r="F29" s="21"/>
      <c r="G29" s="17">
        <f t="shared" si="0"/>
        <v>0</v>
      </c>
    </row>
    <row r="30" spans="1:7" x14ac:dyDescent="0.25">
      <c r="A30" s="7" t="s">
        <v>219</v>
      </c>
      <c r="B30" s="8" t="s">
        <v>220</v>
      </c>
      <c r="C30" s="9" t="s">
        <v>30</v>
      </c>
      <c r="D30" s="10">
        <v>8</v>
      </c>
      <c r="E30" s="10">
        <v>618.09</v>
      </c>
      <c r="F30" s="21"/>
      <c r="G30" s="17">
        <f t="shared" si="0"/>
        <v>0</v>
      </c>
    </row>
    <row r="31" spans="1:7" x14ac:dyDescent="0.25">
      <c r="A31" s="7" t="s">
        <v>221</v>
      </c>
      <c r="B31" s="8" t="s">
        <v>222</v>
      </c>
      <c r="C31" s="9" t="s">
        <v>30</v>
      </c>
      <c r="D31" s="10">
        <v>10</v>
      </c>
      <c r="E31" s="10">
        <v>102.84</v>
      </c>
      <c r="F31" s="21"/>
      <c r="G31" s="17">
        <f t="shared" si="0"/>
        <v>0</v>
      </c>
    </row>
    <row r="32" spans="1:7" x14ac:dyDescent="0.25">
      <c r="A32" s="7" t="s">
        <v>128</v>
      </c>
      <c r="B32" s="8" t="s">
        <v>129</v>
      </c>
      <c r="C32" s="9" t="s">
        <v>14</v>
      </c>
      <c r="D32" s="10">
        <v>22.68</v>
      </c>
      <c r="E32" s="10">
        <v>45.37</v>
      </c>
      <c r="F32" s="21"/>
      <c r="G32" s="17">
        <f t="shared" si="0"/>
        <v>0</v>
      </c>
    </row>
    <row r="33" spans="1:7" x14ac:dyDescent="0.25">
      <c r="A33" s="7" t="s">
        <v>223</v>
      </c>
      <c r="B33" s="8" t="s">
        <v>224</v>
      </c>
      <c r="C33" s="9" t="s">
        <v>14</v>
      </c>
      <c r="D33" s="10">
        <v>22.68</v>
      </c>
      <c r="E33" s="10">
        <v>50.56</v>
      </c>
      <c r="F33" s="21"/>
      <c r="G33" s="17">
        <f t="shared" si="0"/>
        <v>0</v>
      </c>
    </row>
    <row r="34" spans="1:7" x14ac:dyDescent="0.25">
      <c r="A34" s="7" t="s">
        <v>225</v>
      </c>
      <c r="B34" s="8" t="s">
        <v>226</v>
      </c>
      <c r="C34" s="9" t="s">
        <v>35</v>
      </c>
      <c r="D34" s="10">
        <v>16</v>
      </c>
      <c r="E34" s="10">
        <v>13.11</v>
      </c>
      <c r="F34" s="21"/>
      <c r="G34" s="17">
        <f t="shared" si="0"/>
        <v>0</v>
      </c>
    </row>
    <row r="35" spans="1:7" x14ac:dyDescent="0.25">
      <c r="A35" s="7" t="s">
        <v>227</v>
      </c>
      <c r="B35" s="8" t="s">
        <v>228</v>
      </c>
      <c r="C35" s="9" t="s">
        <v>35</v>
      </c>
      <c r="D35" s="10">
        <v>40</v>
      </c>
      <c r="E35" s="10">
        <v>13.11</v>
      </c>
      <c r="F35" s="21"/>
      <c r="G35" s="17">
        <f t="shared" si="0"/>
        <v>0</v>
      </c>
    </row>
    <row r="36" spans="1:7" x14ac:dyDescent="0.25">
      <c r="A36" s="7" t="s">
        <v>229</v>
      </c>
      <c r="B36" s="8" t="s">
        <v>230</v>
      </c>
      <c r="C36" s="9" t="s">
        <v>35</v>
      </c>
      <c r="D36" s="10">
        <v>21</v>
      </c>
      <c r="E36" s="10">
        <v>23.49</v>
      </c>
      <c r="F36" s="21"/>
      <c r="G36" s="17">
        <f t="shared" si="0"/>
        <v>0</v>
      </c>
    </row>
    <row r="37" spans="1:7" x14ac:dyDescent="0.25">
      <c r="A37" s="7" t="s">
        <v>231</v>
      </c>
      <c r="B37" s="8" t="s">
        <v>232</v>
      </c>
      <c r="C37" s="9" t="s">
        <v>14</v>
      </c>
      <c r="D37" s="10">
        <v>8</v>
      </c>
      <c r="E37" s="10">
        <v>1357.18</v>
      </c>
      <c r="F37" s="21"/>
      <c r="G37" s="17">
        <f t="shared" si="0"/>
        <v>0</v>
      </c>
    </row>
    <row r="38" spans="1:7" x14ac:dyDescent="0.25">
      <c r="A38" s="7" t="s">
        <v>233</v>
      </c>
      <c r="B38" s="8" t="s">
        <v>234</v>
      </c>
      <c r="C38" s="9" t="s">
        <v>30</v>
      </c>
      <c r="D38" s="10">
        <v>1</v>
      </c>
      <c r="E38" s="10">
        <v>12735.48</v>
      </c>
      <c r="F38" s="21"/>
      <c r="G38" s="17">
        <f t="shared" si="0"/>
        <v>0</v>
      </c>
    </row>
    <row r="39" spans="1:7" x14ac:dyDescent="0.25">
      <c r="A39" s="7" t="s">
        <v>235</v>
      </c>
      <c r="B39" s="8" t="s">
        <v>236</v>
      </c>
      <c r="C39" s="9" t="s">
        <v>14</v>
      </c>
      <c r="D39" s="10">
        <v>50</v>
      </c>
      <c r="E39" s="10">
        <v>818.32</v>
      </c>
      <c r="F39" s="21"/>
      <c r="G39" s="17">
        <f t="shared" si="0"/>
        <v>0</v>
      </c>
    </row>
    <row r="40" spans="1:7" x14ac:dyDescent="0.25">
      <c r="A40" s="7" t="s">
        <v>237</v>
      </c>
      <c r="B40" s="8" t="s">
        <v>238</v>
      </c>
      <c r="C40" s="9" t="s">
        <v>14</v>
      </c>
      <c r="D40" s="10">
        <v>3.2</v>
      </c>
      <c r="E40" s="10">
        <v>632.16999999999996</v>
      </c>
      <c r="F40" s="21"/>
      <c r="G40" s="17">
        <f t="shared" si="0"/>
        <v>0</v>
      </c>
    </row>
    <row r="41" spans="1:7" x14ac:dyDescent="0.25">
      <c r="A41" s="7" t="s">
        <v>239</v>
      </c>
      <c r="B41" s="8" t="s">
        <v>240</v>
      </c>
      <c r="C41" s="9" t="s">
        <v>14</v>
      </c>
      <c r="D41" s="10">
        <v>155</v>
      </c>
      <c r="E41" s="10">
        <v>154.80000000000001</v>
      </c>
      <c r="F41" s="21"/>
      <c r="G41" s="17">
        <f t="shared" si="0"/>
        <v>0</v>
      </c>
    </row>
    <row r="42" spans="1:7" x14ac:dyDescent="0.25">
      <c r="A42" s="7" t="s">
        <v>241</v>
      </c>
      <c r="B42" s="8" t="s">
        <v>21</v>
      </c>
      <c r="C42" s="9" t="s">
        <v>14</v>
      </c>
      <c r="D42" s="10">
        <v>155</v>
      </c>
      <c r="E42" s="10">
        <v>14.46</v>
      </c>
      <c r="F42" s="21"/>
      <c r="G42" s="17">
        <f t="shared" si="0"/>
        <v>0</v>
      </c>
    </row>
    <row r="43" spans="1:7" x14ac:dyDescent="0.25">
      <c r="A43" s="7" t="s">
        <v>242</v>
      </c>
      <c r="B43" s="8" t="s">
        <v>243</v>
      </c>
      <c r="C43" s="9" t="s">
        <v>14</v>
      </c>
      <c r="D43" s="10">
        <v>50</v>
      </c>
      <c r="E43" s="10">
        <v>86.26</v>
      </c>
      <c r="F43" s="21"/>
      <c r="G43" s="17">
        <f t="shared" si="0"/>
        <v>0</v>
      </c>
    </row>
    <row r="44" spans="1:7" x14ac:dyDescent="0.25">
      <c r="A44" s="7" t="s">
        <v>244</v>
      </c>
      <c r="B44" s="8" t="s">
        <v>245</v>
      </c>
      <c r="C44" s="9" t="s">
        <v>35</v>
      </c>
      <c r="D44" s="10">
        <v>400</v>
      </c>
      <c r="E44" s="10">
        <v>35.36</v>
      </c>
      <c r="F44" s="21"/>
      <c r="G44" s="17">
        <f t="shared" si="0"/>
        <v>0</v>
      </c>
    </row>
    <row r="45" spans="1:7" x14ac:dyDescent="0.25">
      <c r="A45" s="7" t="s">
        <v>246</v>
      </c>
      <c r="B45" s="8" t="s">
        <v>16</v>
      </c>
      <c r="C45" s="9" t="s">
        <v>17</v>
      </c>
      <c r="D45" s="10">
        <v>1.8</v>
      </c>
      <c r="E45" s="10">
        <v>109.87</v>
      </c>
      <c r="F45" s="21"/>
      <c r="G45" s="17">
        <f t="shared" si="0"/>
        <v>0</v>
      </c>
    </row>
    <row r="46" spans="1:7" x14ac:dyDescent="0.25">
      <c r="A46" s="7" t="s">
        <v>247</v>
      </c>
      <c r="B46" s="8" t="s">
        <v>19</v>
      </c>
      <c r="C46" s="9" t="s">
        <v>14</v>
      </c>
      <c r="D46" s="10">
        <v>6</v>
      </c>
      <c r="E46" s="10">
        <v>10.98</v>
      </c>
      <c r="F46" s="21"/>
      <c r="G46" s="17">
        <f t="shared" si="0"/>
        <v>0</v>
      </c>
    </row>
    <row r="47" spans="1:7" x14ac:dyDescent="0.25">
      <c r="A47" s="7" t="s">
        <v>248</v>
      </c>
      <c r="B47" s="8" t="s">
        <v>25</v>
      </c>
      <c r="C47" s="9" t="s">
        <v>17</v>
      </c>
      <c r="D47" s="10">
        <v>0.6</v>
      </c>
      <c r="E47" s="10">
        <v>96.14</v>
      </c>
      <c r="F47" s="21"/>
      <c r="G47" s="17">
        <f t="shared" si="0"/>
        <v>0</v>
      </c>
    </row>
    <row r="48" spans="1:7" x14ac:dyDescent="0.25">
      <c r="A48" s="7" t="s">
        <v>249</v>
      </c>
      <c r="B48" s="8" t="s">
        <v>250</v>
      </c>
      <c r="C48" s="9" t="s">
        <v>14</v>
      </c>
      <c r="D48" s="10">
        <v>6</v>
      </c>
      <c r="E48" s="10">
        <v>53.81</v>
      </c>
      <c r="F48" s="21"/>
      <c r="G48" s="17">
        <f t="shared" si="0"/>
        <v>0</v>
      </c>
    </row>
    <row r="49" spans="1:7" x14ac:dyDescent="0.25">
      <c r="A49" s="7" t="s">
        <v>251</v>
      </c>
      <c r="B49" s="8" t="s">
        <v>21</v>
      </c>
      <c r="C49" s="9" t="s">
        <v>14</v>
      </c>
      <c r="D49" s="10">
        <v>6</v>
      </c>
      <c r="E49" s="10">
        <v>14.46</v>
      </c>
      <c r="F49" s="21"/>
      <c r="G49" s="17">
        <f t="shared" si="0"/>
        <v>0</v>
      </c>
    </row>
    <row r="50" spans="1:7" x14ac:dyDescent="0.25">
      <c r="A50" s="7" t="s">
        <v>252</v>
      </c>
      <c r="B50" s="8" t="s">
        <v>253</v>
      </c>
      <c r="C50" s="9" t="s">
        <v>14</v>
      </c>
      <c r="D50" s="10">
        <v>23</v>
      </c>
      <c r="E50" s="10">
        <v>166.74</v>
      </c>
      <c r="F50" s="21"/>
      <c r="G50" s="17">
        <f t="shared" si="0"/>
        <v>0</v>
      </c>
    </row>
    <row r="51" spans="1:7" x14ac:dyDescent="0.25">
      <c r="A51" s="7" t="s">
        <v>254</v>
      </c>
      <c r="B51" s="8" t="s">
        <v>255</v>
      </c>
      <c r="C51" s="9" t="s">
        <v>40</v>
      </c>
      <c r="D51" s="10">
        <v>84</v>
      </c>
      <c r="E51" s="10">
        <v>15.57</v>
      </c>
      <c r="F51" s="21"/>
      <c r="G51" s="17">
        <f t="shared" si="0"/>
        <v>0</v>
      </c>
    </row>
    <row r="52" spans="1:7" x14ac:dyDescent="0.25">
      <c r="A52" s="7" t="s">
        <v>256</v>
      </c>
      <c r="B52" s="8" t="s">
        <v>257</v>
      </c>
      <c r="C52" s="9" t="s">
        <v>17</v>
      </c>
      <c r="D52" s="10">
        <v>1.2</v>
      </c>
      <c r="E52" s="10">
        <v>691.12</v>
      </c>
      <c r="F52" s="21"/>
      <c r="G52" s="17">
        <f t="shared" si="0"/>
        <v>0</v>
      </c>
    </row>
    <row r="53" spans="1:7" x14ac:dyDescent="0.25">
      <c r="A53" s="7" t="s">
        <v>258</v>
      </c>
      <c r="B53" s="8" t="s">
        <v>259</v>
      </c>
      <c r="C53" s="9" t="s">
        <v>35</v>
      </c>
      <c r="D53" s="10">
        <v>20</v>
      </c>
      <c r="E53" s="10">
        <v>47.96</v>
      </c>
      <c r="F53" s="21"/>
      <c r="G53" s="17">
        <f t="shared" si="0"/>
        <v>0</v>
      </c>
    </row>
    <row r="54" spans="1:7" x14ac:dyDescent="0.25">
      <c r="A54" s="7" t="s">
        <v>260</v>
      </c>
      <c r="B54" s="8" t="s">
        <v>261</v>
      </c>
      <c r="C54" s="9" t="s">
        <v>14</v>
      </c>
      <c r="D54" s="10">
        <v>16</v>
      </c>
      <c r="E54" s="10">
        <v>176.57</v>
      </c>
      <c r="F54" s="21"/>
      <c r="G54" s="17">
        <f t="shared" si="0"/>
        <v>0</v>
      </c>
    </row>
    <row r="55" spans="1:7" x14ac:dyDescent="0.25">
      <c r="A55" s="7" t="s">
        <v>262</v>
      </c>
      <c r="B55" s="8" t="s">
        <v>263</v>
      </c>
      <c r="C55" s="9" t="s">
        <v>14</v>
      </c>
      <c r="D55" s="10">
        <v>16</v>
      </c>
      <c r="E55" s="10">
        <v>110.51</v>
      </c>
      <c r="F55" s="21"/>
      <c r="G55" s="17">
        <f t="shared" si="0"/>
        <v>0</v>
      </c>
    </row>
    <row r="56" spans="1:7" x14ac:dyDescent="0.25">
      <c r="A56" s="7" t="s">
        <v>264</v>
      </c>
      <c r="B56" s="8" t="s">
        <v>265</v>
      </c>
      <c r="C56" s="9" t="s">
        <v>30</v>
      </c>
      <c r="D56" s="10">
        <v>4</v>
      </c>
      <c r="E56" s="10">
        <v>2041.04</v>
      </c>
      <c r="F56" s="21"/>
      <c r="G56" s="17">
        <f t="shared" si="0"/>
        <v>0</v>
      </c>
    </row>
    <row r="57" spans="1:7" x14ac:dyDescent="0.25">
      <c r="A57" s="7" t="s">
        <v>266</v>
      </c>
      <c r="B57" s="8" t="s">
        <v>267</v>
      </c>
      <c r="C57" s="9" t="s">
        <v>17</v>
      </c>
      <c r="D57" s="10">
        <v>15</v>
      </c>
      <c r="E57" s="10">
        <v>357.1</v>
      </c>
      <c r="F57" s="21"/>
      <c r="G57" s="17">
        <f t="shared" si="0"/>
        <v>0</v>
      </c>
    </row>
    <row r="58" spans="1:7" x14ac:dyDescent="0.25">
      <c r="A58" s="7" t="s">
        <v>268</v>
      </c>
      <c r="B58" s="8" t="s">
        <v>269</v>
      </c>
      <c r="C58" s="9" t="s">
        <v>14</v>
      </c>
      <c r="D58" s="10">
        <v>45</v>
      </c>
      <c r="E58" s="10">
        <v>118.27</v>
      </c>
      <c r="F58" s="21"/>
      <c r="G58" s="17">
        <f t="shared" si="0"/>
        <v>0</v>
      </c>
    </row>
    <row r="59" spans="1:7" x14ac:dyDescent="0.25">
      <c r="A59" s="7" t="s">
        <v>270</v>
      </c>
      <c r="B59" s="8" t="s">
        <v>271</v>
      </c>
      <c r="C59" s="9" t="s">
        <v>30</v>
      </c>
      <c r="D59" s="10">
        <v>6</v>
      </c>
      <c r="E59" s="10">
        <v>911.13</v>
      </c>
      <c r="F59" s="21"/>
      <c r="G59" s="17">
        <f t="shared" si="0"/>
        <v>0</v>
      </c>
    </row>
    <row r="60" spans="1:7" x14ac:dyDescent="0.25">
      <c r="A60" s="7" t="s">
        <v>272</v>
      </c>
      <c r="B60" s="8" t="s">
        <v>273</v>
      </c>
      <c r="C60" s="9" t="s">
        <v>14</v>
      </c>
      <c r="D60" s="10">
        <v>99.42</v>
      </c>
      <c r="E60" s="10">
        <v>5.58</v>
      </c>
      <c r="F60" s="21"/>
      <c r="G60" s="17">
        <f t="shared" si="0"/>
        <v>0</v>
      </c>
    </row>
    <row r="61" spans="1:7" x14ac:dyDescent="0.25">
      <c r="A61" s="7"/>
      <c r="B61" s="8"/>
      <c r="C61" s="9"/>
      <c r="D61" s="10"/>
      <c r="E61" s="10"/>
      <c r="F61" s="11" t="s">
        <v>8</v>
      </c>
      <c r="G61" s="12">
        <f>SUM(G5:G60)</f>
        <v>0</v>
      </c>
    </row>
  </sheetData>
  <sheetProtection algorithmName="SHA-512" hashValue="+sUeQNr/tw3RCcGKmFaVAvi7mBS3KgfOxm16BLWDWZJjkm9Kcm28UVESNo2wRfvYeWKH0e1/Fx4djEl9ItWSpg==" saltValue="luJadcN7ZrIzMNwuTzOBCA==" spinCount="100000" sheet="1" objects="1" scenarios="1"/>
  <conditionalFormatting sqref="F5:F6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0" xr:uid="{DFFF31A1-8EFA-40BA-82C8-1FE749C421D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2026-01-26T17:29:53Z</dcterms:modified>
</cp:coreProperties>
</file>